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_NPO RES+\projekty - zásobník\2022 FVE Topolná- schváleno\+Přílohy k žádosti\"/>
    </mc:Choice>
  </mc:AlternateContent>
  <xr:revisionPtr revIDLastSave="0" documentId="14_{E1FF9FAA-2FA9-4A20-9CC4-CB05BBE0FFAC}" xr6:coauthVersionLast="47" xr6:coauthVersionMax="47" xr10:uidLastSave="{00000000-0000-0000-0000-000000000000}"/>
  <bookViews>
    <workbookView xWindow="-120" yWindow="-120" windowWidth="29040" windowHeight="15840" activeTab="6" xr2:uid="{67577AF8-E3BC-4AAB-B830-E966BB8A3A17}"/>
  </bookViews>
  <sheets>
    <sheet name="Požární zbrojnice" sheetId="4" r:id="rId1"/>
    <sheet name="KC" sheetId="3" r:id="rId2"/>
    <sheet name="OÚ" sheetId="6" r:id="rId3"/>
    <sheet name="Kulturní středisko" sheetId="7" r:id="rId4"/>
    <sheet name="DPS" sheetId="5" r:id="rId5"/>
    <sheet name="ZŠ" sheetId="2" r:id="rId6"/>
    <sheet name="Souhrn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4" l="1"/>
  <c r="F6" i="1"/>
  <c r="F8" i="1" l="1"/>
  <c r="E8" i="1"/>
  <c r="E6" i="1"/>
  <c r="F5" i="1"/>
  <c r="E5" i="1"/>
  <c r="F4" i="1"/>
  <c r="E4" i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16" i="5"/>
  <c r="E17" i="5" s="1"/>
  <c r="E15" i="5"/>
  <c r="E14" i="5"/>
  <c r="E13" i="5"/>
  <c r="E12" i="5"/>
  <c r="E11" i="5"/>
  <c r="E10" i="5"/>
  <c r="E9" i="5"/>
  <c r="E8" i="5"/>
  <c r="E7" i="5"/>
  <c r="E6" i="5"/>
  <c r="E5" i="5"/>
  <c r="E4" i="5"/>
  <c r="E3" i="5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16" i="4"/>
  <c r="E3" i="1" s="1"/>
  <c r="E4" i="4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15" i="4"/>
  <c r="E14" i="4"/>
  <c r="E12" i="4"/>
  <c r="E11" i="4"/>
  <c r="E10" i="4"/>
  <c r="E9" i="4"/>
  <c r="E8" i="4"/>
  <c r="E7" i="4"/>
  <c r="E6" i="4"/>
  <c r="E5" i="4"/>
  <c r="E3" i="4"/>
  <c r="C9" i="1"/>
  <c r="E7" i="1" l="1"/>
  <c r="E9" i="1" s="1"/>
  <c r="E19" i="5"/>
  <c r="F7" i="1" s="1"/>
  <c r="E18" i="5"/>
  <c r="E17" i="4"/>
  <c r="E18" i="4"/>
  <c r="F3" i="1" s="1"/>
  <c r="D9" i="1"/>
  <c r="F9" i="1" l="1"/>
  <c r="F10" i="1" l="1"/>
  <c r="F11" i="1"/>
</calcChain>
</file>

<file path=xl/sharedStrings.xml><?xml version="1.0" encoding="utf-8"?>
<sst xmlns="http://schemas.openxmlformats.org/spreadsheetml/2006/main" count="227" uniqueCount="51">
  <si>
    <t>Požární zbrojnice</t>
  </si>
  <si>
    <t>Komunitní centrum</t>
  </si>
  <si>
    <t>Obecní úřad</t>
  </si>
  <si>
    <t>Kulturní středisko</t>
  </si>
  <si>
    <t>Dům s pečovatelskou službou</t>
  </si>
  <si>
    <t>Projekt</t>
  </si>
  <si>
    <t>Celkem bez DPH</t>
  </si>
  <si>
    <t>Celkem s DPH 21%</t>
  </si>
  <si>
    <t>Celkem výkon</t>
  </si>
  <si>
    <t>Základní škola</t>
  </si>
  <si>
    <t>Cenová kalkulace Topolná 144,9 kWp + 23,2 kWh baterie</t>
  </si>
  <si>
    <t>Cenová kalkulace Topolná FVE 33 kWp - základní škola</t>
  </si>
  <si>
    <t>název položky</t>
  </si>
  <si>
    <t>m.j.</t>
  </si>
  <si>
    <t>množství</t>
  </si>
  <si>
    <t>j.materiál</t>
  </si>
  <si>
    <t>cena celkem</t>
  </si>
  <si>
    <t xml:space="preserve"> half cut monokrystalický solární panel 500W</t>
  </si>
  <si>
    <t>ks</t>
  </si>
  <si>
    <t>konstrukce, doprava, plošina</t>
  </si>
  <si>
    <t>střídač  35 kW, včetně montáže, připojení</t>
  </si>
  <si>
    <t>kabeláž DC včetně montáže</t>
  </si>
  <si>
    <t>m</t>
  </si>
  <si>
    <t>kabeláž AC včetně montáže</t>
  </si>
  <si>
    <t>rozvaděč DC včetně montáže</t>
  </si>
  <si>
    <t>rozvaděč AC včetně montáže</t>
  </si>
  <si>
    <t>úprava rozvaděčě pro připojení fve</t>
  </si>
  <si>
    <t>kmpl</t>
  </si>
  <si>
    <t>přepěťové a jistící ochrany</t>
  </si>
  <si>
    <t>připojení FVE na stávající hromosvod a uzemnění</t>
  </si>
  <si>
    <t>ostatní práce spojené s montáží</t>
  </si>
  <si>
    <t>hod</t>
  </si>
  <si>
    <t>revize, oživení</t>
  </si>
  <si>
    <t>DPH 21%</t>
  </si>
  <si>
    <t>Celkem s DPH</t>
  </si>
  <si>
    <t>Cenová kalkulace Topolná FVE 22 kWp - Komunitní centrum</t>
  </si>
  <si>
    <t>střídač  25 kW, včetně montáže, připojení</t>
  </si>
  <si>
    <t>Cenová kalkulace Topolná FVE 7 kWp - požární zbrojnice</t>
  </si>
  <si>
    <t>střídač hybridní 10 kW, včetně montáže, připojení</t>
  </si>
  <si>
    <t>Cenová kalkulace Topolná FVE 25 kWp + 23,2 kWh baterie - DPS</t>
  </si>
  <si>
    <t>střídač hybridní 25 kW, včetně montáže, připojení</t>
  </si>
  <si>
    <t>Cenová kalkulace Topolná FVE 8 kWp - obecní úřad</t>
  </si>
  <si>
    <t>Cenová kalkulace Topolná FVE 49,9 kWp Bůrovce</t>
  </si>
  <si>
    <t xml:space="preserve">revize, oživení </t>
  </si>
  <si>
    <t>cena bez DPH</t>
  </si>
  <si>
    <t>cena s DPS</t>
  </si>
  <si>
    <t>kWh</t>
  </si>
  <si>
    <t>kWp</t>
  </si>
  <si>
    <t>Baterie Life Po 4 5,8 kWh</t>
  </si>
  <si>
    <t xml:space="preserve">montáž </t>
  </si>
  <si>
    <t>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</si>
</sst>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4" fontId="2" fillId="0" borderId="1" xfId="0" applyNumberFormat="1" applyFont="1" applyBorder="1"/>
    <xf numFmtId="4" fontId="2" fillId="3" borderId="1" xfId="0" applyNumberFormat="1" applyFont="1" applyFill="1" applyBorder="1"/>
    <xf numFmtId="4" fontId="2" fillId="4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2" fillId="6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1" fillId="2" borderId="1" xfId="0" applyFont="1" applyFill="1" applyBorder="1"/>
    <xf numFmtId="4" fontId="0" fillId="0" borderId="0" xfId="0" applyNumberFormat="1"/>
    <xf numFmtId="1" fontId="2" fillId="0" borderId="1" xfId="0" applyNumberFormat="1" applyFont="1" applyBorder="1"/>
    <xf numFmtId="1" fontId="2" fillId="3" borderId="1" xfId="0" applyNumberFormat="1" applyFont="1" applyFill="1" applyBorder="1"/>
    <xf numFmtId="1" fontId="2" fillId="4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98E84-CB67-4844-B656-FCDF5591089E}">
  <sheetPr>
    <pageSetUpPr fitToPage="1"/>
  </sheetPr>
  <dimension ref="A1:E19"/>
  <sheetViews>
    <sheetView workbookViewId="0">
      <selection activeCell="I19" sqref="I19"/>
    </sheetView>
  </sheetViews>
  <sheetFormatPr defaultRowHeight="15" x14ac:dyDescent="0.25"/>
  <cols>
    <col min="1" max="1" width="45.85546875" customWidth="1"/>
    <col min="2" max="2" width="6.85546875" customWidth="1"/>
    <col min="3" max="3" width="14.42578125" bestFit="1" customWidth="1"/>
    <col min="4" max="4" width="15.28515625" bestFit="1" customWidth="1"/>
    <col min="5" max="5" width="19.28515625" bestFit="1" customWidth="1"/>
  </cols>
  <sheetData>
    <row r="1" spans="1:5" ht="21" x14ac:dyDescent="0.35">
      <c r="A1" s="13" t="s">
        <v>37</v>
      </c>
      <c r="B1" s="13"/>
      <c r="C1" s="13"/>
      <c r="D1" s="13"/>
      <c r="E1" s="13"/>
    </row>
    <row r="2" spans="1:5" s="10" customFormat="1" ht="23.25" x14ac:dyDescent="0.3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</row>
    <row r="3" spans="1:5" ht="42" x14ac:dyDescent="0.35">
      <c r="A3" s="3" t="s">
        <v>17</v>
      </c>
      <c r="B3" s="2" t="s">
        <v>18</v>
      </c>
      <c r="C3" s="16">
        <v>14</v>
      </c>
      <c r="D3" s="16"/>
      <c r="E3" s="16">
        <f>C3*D3</f>
        <v>0</v>
      </c>
    </row>
    <row r="4" spans="1:5" ht="21" x14ac:dyDescent="0.35">
      <c r="A4" s="3" t="s">
        <v>19</v>
      </c>
      <c r="B4" s="2" t="s">
        <v>18</v>
      </c>
      <c r="C4" s="16">
        <v>14</v>
      </c>
      <c r="D4" s="16"/>
      <c r="E4" s="16">
        <f>C4*D4</f>
        <v>0</v>
      </c>
    </row>
    <row r="5" spans="1:5" ht="42" x14ac:dyDescent="0.35">
      <c r="A5" s="3" t="s">
        <v>38</v>
      </c>
      <c r="B5" s="2" t="s">
        <v>18</v>
      </c>
      <c r="C5" s="16">
        <v>1</v>
      </c>
      <c r="D5" s="16"/>
      <c r="E5" s="16">
        <f t="shared" ref="E4:E15" si="0">C5*D5</f>
        <v>0</v>
      </c>
    </row>
    <row r="6" spans="1:5" ht="21" x14ac:dyDescent="0.35">
      <c r="A6" s="2" t="s">
        <v>21</v>
      </c>
      <c r="B6" s="2" t="s">
        <v>22</v>
      </c>
      <c r="C6" s="16">
        <v>80</v>
      </c>
      <c r="D6" s="16"/>
      <c r="E6" s="16">
        <f t="shared" si="0"/>
        <v>0</v>
      </c>
    </row>
    <row r="7" spans="1:5" ht="21" x14ac:dyDescent="0.35">
      <c r="A7" s="2" t="s">
        <v>23</v>
      </c>
      <c r="B7" s="2" t="s">
        <v>22</v>
      </c>
      <c r="C7" s="16">
        <v>20</v>
      </c>
      <c r="D7" s="16"/>
      <c r="E7" s="16">
        <f t="shared" si="0"/>
        <v>0</v>
      </c>
    </row>
    <row r="8" spans="1:5" ht="21" x14ac:dyDescent="0.35">
      <c r="A8" s="2" t="s">
        <v>24</v>
      </c>
      <c r="B8" s="2" t="s">
        <v>18</v>
      </c>
      <c r="C8" s="16">
        <v>1</v>
      </c>
      <c r="D8" s="16"/>
      <c r="E8" s="16">
        <f t="shared" si="0"/>
        <v>0</v>
      </c>
    </row>
    <row r="9" spans="1:5" ht="21" x14ac:dyDescent="0.35">
      <c r="A9" s="2" t="s">
        <v>25</v>
      </c>
      <c r="B9" s="2" t="s">
        <v>18</v>
      </c>
      <c r="C9" s="16">
        <v>1</v>
      </c>
      <c r="D9" s="16"/>
      <c r="E9" s="16">
        <f t="shared" si="0"/>
        <v>0</v>
      </c>
    </row>
    <row r="10" spans="1:5" ht="21" x14ac:dyDescent="0.35">
      <c r="A10" s="2" t="s">
        <v>26</v>
      </c>
      <c r="B10" s="2" t="s">
        <v>27</v>
      </c>
      <c r="C10" s="16">
        <v>1</v>
      </c>
      <c r="D10" s="16"/>
      <c r="E10" s="16">
        <f t="shared" si="0"/>
        <v>0</v>
      </c>
    </row>
    <row r="11" spans="1:5" ht="21" x14ac:dyDescent="0.35">
      <c r="A11" s="2" t="s">
        <v>28</v>
      </c>
      <c r="B11" s="2" t="s">
        <v>18</v>
      </c>
      <c r="C11" s="16">
        <v>1</v>
      </c>
      <c r="D11" s="16"/>
      <c r="E11" s="16">
        <f t="shared" si="0"/>
        <v>0</v>
      </c>
    </row>
    <row r="12" spans="1:5" ht="42" x14ac:dyDescent="0.35">
      <c r="A12" s="3" t="s">
        <v>29</v>
      </c>
      <c r="B12" s="2" t="s">
        <v>27</v>
      </c>
      <c r="C12" s="16">
        <v>1</v>
      </c>
      <c r="D12" s="16"/>
      <c r="E12" s="16">
        <f t="shared" si="0"/>
        <v>0</v>
      </c>
    </row>
    <row r="13" spans="1:5" ht="21" x14ac:dyDescent="0.35">
      <c r="A13" s="2" t="s">
        <v>30</v>
      </c>
      <c r="B13" s="2" t="s">
        <v>31</v>
      </c>
      <c r="C13" s="16">
        <v>20</v>
      </c>
      <c r="D13" s="16"/>
      <c r="E13" s="16">
        <f>C13*D13</f>
        <v>0</v>
      </c>
    </row>
    <row r="14" spans="1:5" ht="21" x14ac:dyDescent="0.35">
      <c r="A14" s="2" t="s">
        <v>32</v>
      </c>
      <c r="B14" s="2" t="s">
        <v>27</v>
      </c>
      <c r="C14" s="16">
        <v>1</v>
      </c>
      <c r="D14" s="16"/>
      <c r="E14" s="16">
        <f t="shared" si="0"/>
        <v>0</v>
      </c>
    </row>
    <row r="15" spans="1:5" ht="21" x14ac:dyDescent="0.35">
      <c r="A15" s="2" t="s">
        <v>49</v>
      </c>
      <c r="B15" s="2" t="s">
        <v>27</v>
      </c>
      <c r="C15" s="16">
        <v>1</v>
      </c>
      <c r="D15" s="16"/>
      <c r="E15" s="16">
        <f t="shared" si="0"/>
        <v>0</v>
      </c>
    </row>
    <row r="16" spans="1:5" ht="21" x14ac:dyDescent="0.35">
      <c r="A16" s="4" t="s">
        <v>6</v>
      </c>
      <c r="B16" s="2"/>
      <c r="C16" s="2"/>
      <c r="D16" s="2"/>
      <c r="E16" s="7">
        <f>SUM(E3:E15)</f>
        <v>0</v>
      </c>
    </row>
    <row r="17" spans="1:5" ht="21" x14ac:dyDescent="0.35">
      <c r="A17" s="11" t="s">
        <v>33</v>
      </c>
      <c r="B17" s="2"/>
      <c r="C17" s="2"/>
      <c r="D17" s="2"/>
      <c r="E17" s="6">
        <f>(E16*1.21)-E16</f>
        <v>0</v>
      </c>
    </row>
    <row r="18" spans="1:5" ht="21" x14ac:dyDescent="0.35">
      <c r="A18" s="12" t="s">
        <v>34</v>
      </c>
      <c r="B18" s="2"/>
      <c r="C18" s="2"/>
      <c r="D18" s="2"/>
      <c r="E18" s="8">
        <f>E16*1.21</f>
        <v>0</v>
      </c>
    </row>
    <row r="19" spans="1:5" x14ac:dyDescent="0.25">
      <c r="E19" s="15"/>
    </row>
  </sheetData>
  <mergeCells count="1">
    <mergeCell ref="A1:E1"/>
  </mergeCells>
  <pageMargins left="0.25" right="0.25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6E0E-B881-4CA7-B505-E52BF1980C5A}">
  <sheetPr>
    <pageSetUpPr fitToPage="1"/>
  </sheetPr>
  <dimension ref="A1:E18"/>
  <sheetViews>
    <sheetView workbookViewId="0">
      <selection activeCell="E18" sqref="E18"/>
    </sheetView>
  </sheetViews>
  <sheetFormatPr defaultRowHeight="15" x14ac:dyDescent="0.25"/>
  <cols>
    <col min="1" max="1" width="45.85546875" customWidth="1"/>
    <col min="2" max="2" width="7.140625" customWidth="1"/>
    <col min="3" max="3" width="14.42578125" bestFit="1" customWidth="1"/>
    <col min="4" max="4" width="15.28515625" bestFit="1" customWidth="1"/>
    <col min="5" max="5" width="19.28515625" bestFit="1" customWidth="1"/>
  </cols>
  <sheetData>
    <row r="1" spans="1:5" ht="21" x14ac:dyDescent="0.35">
      <c r="A1" s="13" t="s">
        <v>35</v>
      </c>
      <c r="B1" s="13"/>
      <c r="C1" s="13"/>
      <c r="D1" s="13"/>
      <c r="E1" s="13"/>
    </row>
    <row r="2" spans="1:5" s="10" customFormat="1" ht="23.25" x14ac:dyDescent="0.3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</row>
    <row r="3" spans="1:5" ht="42" x14ac:dyDescent="0.35">
      <c r="A3" s="3" t="s">
        <v>17</v>
      </c>
      <c r="B3" s="2" t="s">
        <v>18</v>
      </c>
      <c r="C3" s="16">
        <v>44</v>
      </c>
      <c r="D3" s="16"/>
      <c r="E3" s="16">
        <f>C3*D3</f>
        <v>0</v>
      </c>
    </row>
    <row r="4" spans="1:5" ht="21" x14ac:dyDescent="0.35">
      <c r="A4" s="3" t="s">
        <v>19</v>
      </c>
      <c r="B4" s="2" t="s">
        <v>18</v>
      </c>
      <c r="C4" s="16">
        <v>44</v>
      </c>
      <c r="D4" s="16"/>
      <c r="E4" s="16">
        <f t="shared" ref="E4:E15" si="0">C4*D4</f>
        <v>0</v>
      </c>
    </row>
    <row r="5" spans="1:5" ht="42" x14ac:dyDescent="0.35">
      <c r="A5" s="3" t="s">
        <v>36</v>
      </c>
      <c r="B5" s="2" t="s">
        <v>18</v>
      </c>
      <c r="C5" s="16">
        <v>1</v>
      </c>
      <c r="D5" s="16"/>
      <c r="E5" s="16">
        <f t="shared" si="0"/>
        <v>0</v>
      </c>
    </row>
    <row r="6" spans="1:5" ht="21" x14ac:dyDescent="0.35">
      <c r="A6" s="2" t="s">
        <v>21</v>
      </c>
      <c r="B6" s="2" t="s">
        <v>22</v>
      </c>
      <c r="C6" s="16">
        <v>200</v>
      </c>
      <c r="D6" s="16"/>
      <c r="E6" s="16">
        <f t="shared" si="0"/>
        <v>0</v>
      </c>
    </row>
    <row r="7" spans="1:5" ht="21" x14ac:dyDescent="0.35">
      <c r="A7" s="2" t="s">
        <v>23</v>
      </c>
      <c r="B7" s="2" t="s">
        <v>22</v>
      </c>
      <c r="C7" s="16">
        <v>25</v>
      </c>
      <c r="D7" s="16"/>
      <c r="E7" s="16">
        <f t="shared" si="0"/>
        <v>0</v>
      </c>
    </row>
    <row r="8" spans="1:5" ht="21" x14ac:dyDescent="0.35">
      <c r="A8" s="2" t="s">
        <v>24</v>
      </c>
      <c r="B8" s="2" t="s">
        <v>18</v>
      </c>
      <c r="C8" s="16">
        <v>1</v>
      </c>
      <c r="D8" s="16"/>
      <c r="E8" s="16">
        <f t="shared" si="0"/>
        <v>0</v>
      </c>
    </row>
    <row r="9" spans="1:5" ht="21" x14ac:dyDescent="0.35">
      <c r="A9" s="2" t="s">
        <v>25</v>
      </c>
      <c r="B9" s="2" t="s">
        <v>18</v>
      </c>
      <c r="C9" s="16">
        <v>1</v>
      </c>
      <c r="D9" s="16"/>
      <c r="E9" s="16">
        <f t="shared" si="0"/>
        <v>0</v>
      </c>
    </row>
    <row r="10" spans="1:5" ht="21" x14ac:dyDescent="0.35">
      <c r="A10" s="2" t="s">
        <v>26</v>
      </c>
      <c r="B10" s="2" t="s">
        <v>27</v>
      </c>
      <c r="C10" s="16">
        <v>1</v>
      </c>
      <c r="D10" s="16"/>
      <c r="E10" s="16">
        <f t="shared" si="0"/>
        <v>0</v>
      </c>
    </row>
    <row r="11" spans="1:5" ht="21" x14ac:dyDescent="0.35">
      <c r="A11" s="2" t="s">
        <v>28</v>
      </c>
      <c r="B11" s="2" t="s">
        <v>18</v>
      </c>
      <c r="C11" s="16">
        <v>1</v>
      </c>
      <c r="D11" s="16"/>
      <c r="E11" s="16">
        <f t="shared" si="0"/>
        <v>0</v>
      </c>
    </row>
    <row r="12" spans="1:5" ht="42" x14ac:dyDescent="0.35">
      <c r="A12" s="3" t="s">
        <v>29</v>
      </c>
      <c r="B12" s="2" t="s">
        <v>27</v>
      </c>
      <c r="C12" s="16">
        <v>1</v>
      </c>
      <c r="D12" s="16"/>
      <c r="E12" s="16">
        <f t="shared" si="0"/>
        <v>0</v>
      </c>
    </row>
    <row r="13" spans="1:5" ht="21" x14ac:dyDescent="0.35">
      <c r="A13" s="2" t="s">
        <v>30</v>
      </c>
      <c r="B13" s="2" t="s">
        <v>31</v>
      </c>
      <c r="C13" s="16">
        <v>30</v>
      </c>
      <c r="D13" s="16"/>
      <c r="E13" s="16">
        <f t="shared" si="0"/>
        <v>0</v>
      </c>
    </row>
    <row r="14" spans="1:5" ht="21" x14ac:dyDescent="0.35">
      <c r="A14" s="2" t="s">
        <v>32</v>
      </c>
      <c r="B14" s="2" t="s">
        <v>27</v>
      </c>
      <c r="C14" s="16">
        <v>1</v>
      </c>
      <c r="D14" s="16"/>
      <c r="E14" s="16">
        <f t="shared" si="0"/>
        <v>0</v>
      </c>
    </row>
    <row r="15" spans="1:5" ht="21" x14ac:dyDescent="0.35">
      <c r="A15" s="2" t="s">
        <v>50</v>
      </c>
      <c r="B15" s="2" t="s">
        <v>27</v>
      </c>
      <c r="C15" s="16">
        <v>1</v>
      </c>
      <c r="D15" s="16"/>
      <c r="E15" s="16">
        <f t="shared" si="0"/>
        <v>0</v>
      </c>
    </row>
    <row r="16" spans="1:5" ht="21" x14ac:dyDescent="0.35">
      <c r="A16" s="4" t="s">
        <v>6</v>
      </c>
      <c r="B16" s="2"/>
      <c r="C16" s="16"/>
      <c r="D16" s="16"/>
      <c r="E16" s="17">
        <f>SUM(E3:E15)</f>
        <v>0</v>
      </c>
    </row>
    <row r="17" spans="1:5" ht="21" x14ac:dyDescent="0.35">
      <c r="A17" s="11" t="s">
        <v>33</v>
      </c>
      <c r="B17" s="2"/>
      <c r="C17" s="16"/>
      <c r="D17" s="16"/>
      <c r="E17" s="16">
        <f>(E16*1.21)-E16</f>
        <v>0</v>
      </c>
    </row>
    <row r="18" spans="1:5" ht="21" x14ac:dyDescent="0.35">
      <c r="A18" s="12" t="s">
        <v>34</v>
      </c>
      <c r="B18" s="2"/>
      <c r="C18" s="16"/>
      <c r="D18" s="16"/>
      <c r="E18" s="18">
        <f>E16*1.21</f>
        <v>0</v>
      </c>
    </row>
  </sheetData>
  <mergeCells count="1">
    <mergeCell ref="A1:E1"/>
  </mergeCells>
  <pageMargins left="0.25" right="0.25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C96B-74F1-4752-8E92-2296EF13B777}">
  <sheetPr>
    <pageSetUpPr fitToPage="1"/>
  </sheetPr>
  <dimension ref="A1:E18"/>
  <sheetViews>
    <sheetView workbookViewId="0">
      <selection activeCell="E19" sqref="E19"/>
    </sheetView>
  </sheetViews>
  <sheetFormatPr defaultRowHeight="15" x14ac:dyDescent="0.25"/>
  <cols>
    <col min="1" max="1" width="45.85546875" customWidth="1"/>
    <col min="2" max="2" width="7.85546875" customWidth="1"/>
    <col min="3" max="3" width="14.42578125" bestFit="1" customWidth="1"/>
    <col min="4" max="4" width="15.28515625" bestFit="1" customWidth="1"/>
    <col min="5" max="5" width="19.28515625" bestFit="1" customWidth="1"/>
  </cols>
  <sheetData>
    <row r="1" spans="1:5" ht="21" x14ac:dyDescent="0.35">
      <c r="A1" s="13" t="s">
        <v>41</v>
      </c>
      <c r="B1" s="13"/>
      <c r="C1" s="13"/>
      <c r="D1" s="13"/>
      <c r="E1" s="13"/>
    </row>
    <row r="2" spans="1:5" s="10" customFormat="1" ht="23.25" x14ac:dyDescent="0.3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</row>
    <row r="3" spans="1:5" ht="42" x14ac:dyDescent="0.35">
      <c r="A3" s="3" t="s">
        <v>17</v>
      </c>
      <c r="B3" s="2" t="s">
        <v>18</v>
      </c>
      <c r="C3" s="16">
        <v>16</v>
      </c>
      <c r="D3" s="16"/>
      <c r="E3" s="16">
        <f>C3*D3</f>
        <v>0</v>
      </c>
    </row>
    <row r="4" spans="1:5" ht="21" x14ac:dyDescent="0.35">
      <c r="A4" s="3" t="s">
        <v>19</v>
      </c>
      <c r="B4" s="2" t="s">
        <v>18</v>
      </c>
      <c r="C4" s="16">
        <v>16</v>
      </c>
      <c r="D4" s="16"/>
      <c r="E4" s="16">
        <f t="shared" ref="E4:E15" si="0">C4*D4</f>
        <v>0</v>
      </c>
    </row>
    <row r="5" spans="1:5" ht="42" x14ac:dyDescent="0.35">
      <c r="A5" s="3" t="s">
        <v>38</v>
      </c>
      <c r="B5" s="2" t="s">
        <v>18</v>
      </c>
      <c r="C5" s="16">
        <v>1</v>
      </c>
      <c r="D5" s="16"/>
      <c r="E5" s="16">
        <f t="shared" si="0"/>
        <v>0</v>
      </c>
    </row>
    <row r="6" spans="1:5" ht="21" x14ac:dyDescent="0.35">
      <c r="A6" s="2" t="s">
        <v>21</v>
      </c>
      <c r="B6" s="2" t="s">
        <v>22</v>
      </c>
      <c r="C6" s="16">
        <v>100</v>
      </c>
      <c r="D6" s="16"/>
      <c r="E6" s="16">
        <f t="shared" si="0"/>
        <v>0</v>
      </c>
    </row>
    <row r="7" spans="1:5" ht="21" x14ac:dyDescent="0.35">
      <c r="A7" s="2" t="s">
        <v>23</v>
      </c>
      <c r="B7" s="2" t="s">
        <v>22</v>
      </c>
      <c r="C7" s="16">
        <v>25</v>
      </c>
      <c r="D7" s="16"/>
      <c r="E7" s="16">
        <f t="shared" si="0"/>
        <v>0</v>
      </c>
    </row>
    <row r="8" spans="1:5" ht="21" x14ac:dyDescent="0.35">
      <c r="A8" s="2" t="s">
        <v>24</v>
      </c>
      <c r="B8" s="2" t="s">
        <v>18</v>
      </c>
      <c r="C8" s="16">
        <v>1</v>
      </c>
      <c r="D8" s="16"/>
      <c r="E8" s="16">
        <f t="shared" si="0"/>
        <v>0</v>
      </c>
    </row>
    <row r="9" spans="1:5" ht="21" x14ac:dyDescent="0.35">
      <c r="A9" s="2" t="s">
        <v>25</v>
      </c>
      <c r="B9" s="2" t="s">
        <v>18</v>
      </c>
      <c r="C9" s="16">
        <v>1</v>
      </c>
      <c r="D9" s="16"/>
      <c r="E9" s="16">
        <f t="shared" si="0"/>
        <v>0</v>
      </c>
    </row>
    <row r="10" spans="1:5" ht="21" x14ac:dyDescent="0.35">
      <c r="A10" s="2" t="s">
        <v>26</v>
      </c>
      <c r="B10" s="2" t="s">
        <v>27</v>
      </c>
      <c r="C10" s="16">
        <v>1</v>
      </c>
      <c r="D10" s="16"/>
      <c r="E10" s="16">
        <f t="shared" si="0"/>
        <v>0</v>
      </c>
    </row>
    <row r="11" spans="1:5" ht="21" x14ac:dyDescent="0.35">
      <c r="A11" s="2" t="s">
        <v>28</v>
      </c>
      <c r="B11" s="2" t="s">
        <v>18</v>
      </c>
      <c r="C11" s="16">
        <v>1</v>
      </c>
      <c r="D11" s="16"/>
      <c r="E11" s="16">
        <f t="shared" si="0"/>
        <v>0</v>
      </c>
    </row>
    <row r="12" spans="1:5" ht="42" x14ac:dyDescent="0.35">
      <c r="A12" s="3" t="s">
        <v>29</v>
      </c>
      <c r="B12" s="2" t="s">
        <v>27</v>
      </c>
      <c r="C12" s="16">
        <v>1</v>
      </c>
      <c r="D12" s="16"/>
      <c r="E12" s="16">
        <f t="shared" si="0"/>
        <v>0</v>
      </c>
    </row>
    <row r="13" spans="1:5" ht="21" x14ac:dyDescent="0.35">
      <c r="A13" s="2" t="s">
        <v>30</v>
      </c>
      <c r="B13" s="2" t="s">
        <v>31</v>
      </c>
      <c r="C13" s="16">
        <v>30</v>
      </c>
      <c r="D13" s="16"/>
      <c r="E13" s="16">
        <f t="shared" si="0"/>
        <v>0</v>
      </c>
    </row>
    <row r="14" spans="1:5" ht="21" x14ac:dyDescent="0.35">
      <c r="A14" s="2" t="s">
        <v>32</v>
      </c>
      <c r="B14" s="2" t="s">
        <v>27</v>
      </c>
      <c r="C14" s="16">
        <v>1</v>
      </c>
      <c r="D14" s="16"/>
      <c r="E14" s="16">
        <f t="shared" si="0"/>
        <v>0</v>
      </c>
    </row>
    <row r="15" spans="1:5" ht="21" x14ac:dyDescent="0.35">
      <c r="A15" s="2" t="s">
        <v>49</v>
      </c>
      <c r="B15" s="2" t="s">
        <v>27</v>
      </c>
      <c r="C15" s="16">
        <v>1</v>
      </c>
      <c r="D15" s="16"/>
      <c r="E15" s="16">
        <f t="shared" si="0"/>
        <v>0</v>
      </c>
    </row>
    <row r="16" spans="1:5" ht="21" x14ac:dyDescent="0.35">
      <c r="A16" s="4" t="s">
        <v>6</v>
      </c>
      <c r="B16" s="2"/>
      <c r="C16" s="16"/>
      <c r="D16" s="16"/>
      <c r="E16" s="17">
        <f>SUM(E3:E15)</f>
        <v>0</v>
      </c>
    </row>
    <row r="17" spans="1:5" ht="21" x14ac:dyDescent="0.35">
      <c r="A17" s="11" t="s">
        <v>33</v>
      </c>
      <c r="B17" s="2"/>
      <c r="C17" s="16"/>
      <c r="D17" s="16"/>
      <c r="E17" s="16">
        <f>(E16*1.21)-E16</f>
        <v>0</v>
      </c>
    </row>
    <row r="18" spans="1:5" ht="21" x14ac:dyDescent="0.35">
      <c r="A18" s="12" t="s">
        <v>34</v>
      </c>
      <c r="B18" s="2"/>
      <c r="C18" s="16"/>
      <c r="D18" s="16"/>
      <c r="E18" s="18">
        <f>E16*1.21</f>
        <v>0</v>
      </c>
    </row>
  </sheetData>
  <mergeCells count="1">
    <mergeCell ref="A1:E1"/>
  </mergeCells>
  <pageMargins left="0.25" right="0.25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4DF0-821A-41BC-89C4-E3C58FBE8958}">
  <sheetPr>
    <pageSetUpPr fitToPage="1"/>
  </sheetPr>
  <dimension ref="A1:E18"/>
  <sheetViews>
    <sheetView workbookViewId="0">
      <selection activeCell="E19" sqref="E19"/>
    </sheetView>
  </sheetViews>
  <sheetFormatPr defaultRowHeight="15" x14ac:dyDescent="0.25"/>
  <cols>
    <col min="1" max="1" width="45.85546875" customWidth="1"/>
    <col min="2" max="2" width="8.28515625" customWidth="1"/>
    <col min="3" max="3" width="14.42578125" bestFit="1" customWidth="1"/>
    <col min="4" max="4" width="15.28515625" bestFit="1" customWidth="1"/>
    <col min="5" max="5" width="19" customWidth="1"/>
  </cols>
  <sheetData>
    <row r="1" spans="1:5" ht="21" x14ac:dyDescent="0.35">
      <c r="A1" s="13" t="s">
        <v>42</v>
      </c>
      <c r="B1" s="13"/>
      <c r="C1" s="13"/>
      <c r="D1" s="13"/>
      <c r="E1" s="13"/>
    </row>
    <row r="2" spans="1:5" s="10" customFormat="1" ht="23.25" x14ac:dyDescent="0.3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</row>
    <row r="3" spans="1:5" ht="42" x14ac:dyDescent="0.35">
      <c r="A3" s="3" t="s">
        <v>17</v>
      </c>
      <c r="B3" s="2" t="s">
        <v>18</v>
      </c>
      <c r="C3" s="16">
        <v>100</v>
      </c>
      <c r="D3" s="16"/>
      <c r="E3" s="16">
        <f>C3*D3</f>
        <v>0</v>
      </c>
    </row>
    <row r="4" spans="1:5" ht="21" x14ac:dyDescent="0.35">
      <c r="A4" s="3" t="s">
        <v>19</v>
      </c>
      <c r="B4" s="2" t="s">
        <v>18</v>
      </c>
      <c r="C4" s="16">
        <v>100</v>
      </c>
      <c r="D4" s="16"/>
      <c r="E4" s="16">
        <f t="shared" ref="E4:E15" si="0">C4*D4</f>
        <v>0</v>
      </c>
    </row>
    <row r="5" spans="1:5" ht="42" x14ac:dyDescent="0.35">
      <c r="A5" s="3" t="s">
        <v>40</v>
      </c>
      <c r="B5" s="2" t="s">
        <v>18</v>
      </c>
      <c r="C5" s="16">
        <v>2</v>
      </c>
      <c r="D5" s="16"/>
      <c r="E5" s="16">
        <f t="shared" si="0"/>
        <v>0</v>
      </c>
    </row>
    <row r="6" spans="1:5" ht="21" x14ac:dyDescent="0.35">
      <c r="A6" s="2" t="s">
        <v>21</v>
      </c>
      <c r="B6" s="2" t="s">
        <v>22</v>
      </c>
      <c r="C6" s="16">
        <v>200</v>
      </c>
      <c r="D6" s="16"/>
      <c r="E6" s="16">
        <f t="shared" si="0"/>
        <v>0</v>
      </c>
    </row>
    <row r="7" spans="1:5" ht="21" x14ac:dyDescent="0.35">
      <c r="A7" s="2" t="s">
        <v>23</v>
      </c>
      <c r="B7" s="2" t="s">
        <v>22</v>
      </c>
      <c r="C7" s="16">
        <v>25</v>
      </c>
      <c r="D7" s="16"/>
      <c r="E7" s="16">
        <f t="shared" si="0"/>
        <v>0</v>
      </c>
    </row>
    <row r="8" spans="1:5" ht="21" x14ac:dyDescent="0.35">
      <c r="A8" s="2" t="s">
        <v>24</v>
      </c>
      <c r="B8" s="2" t="s">
        <v>18</v>
      </c>
      <c r="C8" s="16">
        <v>1</v>
      </c>
      <c r="D8" s="16"/>
      <c r="E8" s="16">
        <f t="shared" si="0"/>
        <v>0</v>
      </c>
    </row>
    <row r="9" spans="1:5" ht="21" x14ac:dyDescent="0.35">
      <c r="A9" s="2" t="s">
        <v>25</v>
      </c>
      <c r="B9" s="2" t="s">
        <v>18</v>
      </c>
      <c r="C9" s="16">
        <v>1</v>
      </c>
      <c r="D9" s="16"/>
      <c r="E9" s="16">
        <f t="shared" si="0"/>
        <v>0</v>
      </c>
    </row>
    <row r="10" spans="1:5" ht="21" x14ac:dyDescent="0.35">
      <c r="A10" s="2" t="s">
        <v>26</v>
      </c>
      <c r="B10" s="2" t="s">
        <v>27</v>
      </c>
      <c r="C10" s="16">
        <v>1</v>
      </c>
      <c r="D10" s="16"/>
      <c r="E10" s="16">
        <f t="shared" si="0"/>
        <v>0</v>
      </c>
    </row>
    <row r="11" spans="1:5" ht="21" x14ac:dyDescent="0.35">
      <c r="A11" s="2" t="s">
        <v>28</v>
      </c>
      <c r="B11" s="2" t="s">
        <v>18</v>
      </c>
      <c r="C11" s="16">
        <v>1</v>
      </c>
      <c r="D11" s="16"/>
      <c r="E11" s="16">
        <f t="shared" si="0"/>
        <v>0</v>
      </c>
    </row>
    <row r="12" spans="1:5" ht="42" x14ac:dyDescent="0.35">
      <c r="A12" s="3" t="s">
        <v>29</v>
      </c>
      <c r="B12" s="2" t="s">
        <v>27</v>
      </c>
      <c r="C12" s="16">
        <v>1</v>
      </c>
      <c r="D12" s="16"/>
      <c r="E12" s="16">
        <f t="shared" si="0"/>
        <v>0</v>
      </c>
    </row>
    <row r="13" spans="1:5" ht="21" x14ac:dyDescent="0.35">
      <c r="A13" s="2" t="s">
        <v>30</v>
      </c>
      <c r="B13" s="2" t="s">
        <v>31</v>
      </c>
      <c r="C13" s="16">
        <v>30</v>
      </c>
      <c r="D13" s="16"/>
      <c r="E13" s="16">
        <f t="shared" si="0"/>
        <v>0</v>
      </c>
    </row>
    <row r="14" spans="1:5" ht="21" x14ac:dyDescent="0.35">
      <c r="A14" s="2" t="s">
        <v>43</v>
      </c>
      <c r="B14" s="2" t="s">
        <v>27</v>
      </c>
      <c r="C14" s="16">
        <v>1</v>
      </c>
      <c r="D14" s="16"/>
      <c r="E14" s="16">
        <f t="shared" si="0"/>
        <v>0</v>
      </c>
    </row>
    <row r="15" spans="1:5" ht="21" x14ac:dyDescent="0.35">
      <c r="A15" s="2" t="s">
        <v>50</v>
      </c>
      <c r="B15" s="2" t="s">
        <v>27</v>
      </c>
      <c r="C15" s="16">
        <v>1</v>
      </c>
      <c r="D15" s="16"/>
      <c r="E15" s="16">
        <f t="shared" si="0"/>
        <v>0</v>
      </c>
    </row>
    <row r="16" spans="1:5" ht="21" x14ac:dyDescent="0.35">
      <c r="A16" s="4" t="s">
        <v>6</v>
      </c>
      <c r="B16" s="2"/>
      <c r="C16" s="16"/>
      <c r="D16" s="16"/>
      <c r="E16" s="17">
        <f>SUM(E3:E15)</f>
        <v>0</v>
      </c>
    </row>
    <row r="17" spans="1:5" ht="21" x14ac:dyDescent="0.35">
      <c r="A17" s="11" t="s">
        <v>33</v>
      </c>
      <c r="B17" s="2"/>
      <c r="C17" s="16"/>
      <c r="D17" s="16"/>
      <c r="E17" s="16">
        <f>(E16*1.21)-E16</f>
        <v>0</v>
      </c>
    </row>
    <row r="18" spans="1:5" ht="21" x14ac:dyDescent="0.35">
      <c r="A18" s="12" t="s">
        <v>34</v>
      </c>
      <c r="B18" s="2"/>
      <c r="C18" s="16"/>
      <c r="D18" s="16"/>
      <c r="E18" s="18">
        <f>E16*1.21</f>
        <v>0</v>
      </c>
    </row>
  </sheetData>
  <mergeCells count="1">
    <mergeCell ref="A1:E1"/>
  </mergeCells>
  <pageMargins left="0.25" right="0.25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5179-BACF-4759-8FDA-7577567DAE42}">
  <sheetPr>
    <pageSetUpPr fitToPage="1"/>
  </sheetPr>
  <dimension ref="A1:E19"/>
  <sheetViews>
    <sheetView workbookViewId="0">
      <selection activeCell="D21" sqref="D21"/>
    </sheetView>
  </sheetViews>
  <sheetFormatPr defaultRowHeight="15" x14ac:dyDescent="0.25"/>
  <cols>
    <col min="1" max="1" width="45.85546875" customWidth="1"/>
    <col min="2" max="2" width="7.42578125" customWidth="1"/>
    <col min="3" max="3" width="14.42578125" bestFit="1" customWidth="1"/>
    <col min="4" max="4" width="15.28515625" bestFit="1" customWidth="1"/>
    <col min="5" max="5" width="19.28515625" bestFit="1" customWidth="1"/>
  </cols>
  <sheetData>
    <row r="1" spans="1:5" ht="21" x14ac:dyDescent="0.35">
      <c r="A1" s="13" t="s">
        <v>39</v>
      </c>
      <c r="B1" s="13"/>
      <c r="C1" s="13"/>
      <c r="D1" s="13"/>
      <c r="E1" s="13"/>
    </row>
    <row r="2" spans="1:5" s="10" customFormat="1" ht="23.25" x14ac:dyDescent="0.3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</row>
    <row r="3" spans="1:5" ht="42" x14ac:dyDescent="0.35">
      <c r="A3" s="3" t="s">
        <v>17</v>
      </c>
      <c r="B3" s="2" t="s">
        <v>18</v>
      </c>
      <c r="C3" s="16">
        <v>50</v>
      </c>
      <c r="D3" s="16"/>
      <c r="E3" s="16">
        <f>C3*D3</f>
        <v>0</v>
      </c>
    </row>
    <row r="4" spans="1:5" ht="21" x14ac:dyDescent="0.35">
      <c r="A4" s="3" t="s">
        <v>19</v>
      </c>
      <c r="B4" s="2" t="s">
        <v>18</v>
      </c>
      <c r="C4" s="16">
        <v>50</v>
      </c>
      <c r="D4" s="16"/>
      <c r="E4" s="16">
        <f t="shared" ref="E4:E16" si="0">C4*D4</f>
        <v>0</v>
      </c>
    </row>
    <row r="5" spans="1:5" ht="42" x14ac:dyDescent="0.35">
      <c r="A5" s="3" t="s">
        <v>40</v>
      </c>
      <c r="B5" s="2" t="s">
        <v>18</v>
      </c>
      <c r="C5" s="16">
        <v>1</v>
      </c>
      <c r="D5" s="16"/>
      <c r="E5" s="16">
        <f t="shared" si="0"/>
        <v>0</v>
      </c>
    </row>
    <row r="6" spans="1:5" ht="21" x14ac:dyDescent="0.35">
      <c r="A6" s="3" t="s">
        <v>48</v>
      </c>
      <c r="B6" s="2" t="s">
        <v>18</v>
      </c>
      <c r="C6" s="16">
        <v>4</v>
      </c>
      <c r="D6" s="16"/>
      <c r="E6" s="16">
        <f t="shared" si="0"/>
        <v>0</v>
      </c>
    </row>
    <row r="7" spans="1:5" ht="21" x14ac:dyDescent="0.35">
      <c r="A7" s="2" t="s">
        <v>21</v>
      </c>
      <c r="B7" s="2" t="s">
        <v>22</v>
      </c>
      <c r="C7" s="16">
        <v>150</v>
      </c>
      <c r="D7" s="16"/>
      <c r="E7" s="16">
        <f t="shared" si="0"/>
        <v>0</v>
      </c>
    </row>
    <row r="8" spans="1:5" ht="21" x14ac:dyDescent="0.35">
      <c r="A8" s="2" t="s">
        <v>23</v>
      </c>
      <c r="B8" s="2" t="s">
        <v>22</v>
      </c>
      <c r="C8" s="16">
        <v>25</v>
      </c>
      <c r="D8" s="16"/>
      <c r="E8" s="16">
        <f t="shared" si="0"/>
        <v>0</v>
      </c>
    </row>
    <row r="9" spans="1:5" ht="21" x14ac:dyDescent="0.35">
      <c r="A9" s="2" t="s">
        <v>24</v>
      </c>
      <c r="B9" s="2" t="s">
        <v>18</v>
      </c>
      <c r="C9" s="16">
        <v>1</v>
      </c>
      <c r="D9" s="16"/>
      <c r="E9" s="16">
        <f t="shared" si="0"/>
        <v>0</v>
      </c>
    </row>
    <row r="10" spans="1:5" ht="21" x14ac:dyDescent="0.35">
      <c r="A10" s="2" t="s">
        <v>25</v>
      </c>
      <c r="B10" s="2" t="s">
        <v>18</v>
      </c>
      <c r="C10" s="16">
        <v>1</v>
      </c>
      <c r="D10" s="16"/>
      <c r="E10" s="16">
        <f t="shared" si="0"/>
        <v>0</v>
      </c>
    </row>
    <row r="11" spans="1:5" ht="21" x14ac:dyDescent="0.35">
      <c r="A11" s="2" t="s">
        <v>26</v>
      </c>
      <c r="B11" s="2" t="s">
        <v>27</v>
      </c>
      <c r="C11" s="16">
        <v>1</v>
      </c>
      <c r="D11" s="16"/>
      <c r="E11" s="16">
        <f t="shared" si="0"/>
        <v>0</v>
      </c>
    </row>
    <row r="12" spans="1:5" ht="21" x14ac:dyDescent="0.35">
      <c r="A12" s="2" t="s">
        <v>28</v>
      </c>
      <c r="B12" s="2" t="s">
        <v>18</v>
      </c>
      <c r="C12" s="16">
        <v>1</v>
      </c>
      <c r="D12" s="16"/>
      <c r="E12" s="16">
        <f t="shared" si="0"/>
        <v>0</v>
      </c>
    </row>
    <row r="13" spans="1:5" ht="42" x14ac:dyDescent="0.35">
      <c r="A13" s="3" t="s">
        <v>29</v>
      </c>
      <c r="B13" s="2" t="s">
        <v>27</v>
      </c>
      <c r="C13" s="16">
        <v>1</v>
      </c>
      <c r="D13" s="16"/>
      <c r="E13" s="16">
        <f t="shared" si="0"/>
        <v>0</v>
      </c>
    </row>
    <row r="14" spans="1:5" ht="21" x14ac:dyDescent="0.35">
      <c r="A14" s="2" t="s">
        <v>30</v>
      </c>
      <c r="B14" s="2" t="s">
        <v>31</v>
      </c>
      <c r="C14" s="16">
        <v>30</v>
      </c>
      <c r="D14" s="16"/>
      <c r="E14" s="16">
        <f t="shared" si="0"/>
        <v>0</v>
      </c>
    </row>
    <row r="15" spans="1:5" ht="21" x14ac:dyDescent="0.35">
      <c r="A15" s="2" t="s">
        <v>32</v>
      </c>
      <c r="B15" s="2" t="s">
        <v>27</v>
      </c>
      <c r="C15" s="16">
        <v>1</v>
      </c>
      <c r="D15" s="16"/>
      <c r="E15" s="16">
        <f t="shared" si="0"/>
        <v>0</v>
      </c>
    </row>
    <row r="16" spans="1:5" ht="21" x14ac:dyDescent="0.35">
      <c r="A16" s="2" t="s">
        <v>50</v>
      </c>
      <c r="B16" s="2" t="s">
        <v>27</v>
      </c>
      <c r="C16" s="16">
        <v>1</v>
      </c>
      <c r="D16" s="16"/>
      <c r="E16" s="16">
        <f t="shared" si="0"/>
        <v>0</v>
      </c>
    </row>
    <row r="17" spans="1:5" ht="21" x14ac:dyDescent="0.35">
      <c r="A17" s="4" t="s">
        <v>6</v>
      </c>
      <c r="B17" s="2"/>
      <c r="C17" s="16"/>
      <c r="D17" s="16"/>
      <c r="E17" s="17">
        <f>SUM(E3:E16)</f>
        <v>0</v>
      </c>
    </row>
    <row r="18" spans="1:5" ht="21" x14ac:dyDescent="0.35">
      <c r="A18" s="11" t="s">
        <v>33</v>
      </c>
      <c r="B18" s="2"/>
      <c r="C18" s="16"/>
      <c r="D18" s="16"/>
      <c r="E18" s="16">
        <f>(E17*1.21)-E17</f>
        <v>0</v>
      </c>
    </row>
    <row r="19" spans="1:5" ht="21" x14ac:dyDescent="0.35">
      <c r="A19" s="12" t="s">
        <v>34</v>
      </c>
      <c r="B19" s="2"/>
      <c r="C19" s="16"/>
      <c r="D19" s="16"/>
      <c r="E19" s="18">
        <f>E17*1.21</f>
        <v>0</v>
      </c>
    </row>
  </sheetData>
  <mergeCells count="1">
    <mergeCell ref="A1:E1"/>
  </mergeCells>
  <pageMargins left="0.25" right="0.25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ACE8D-3A33-482F-AC8E-A98F9D0230F1}">
  <sheetPr>
    <pageSetUpPr fitToPage="1"/>
  </sheetPr>
  <dimension ref="A1:E18"/>
  <sheetViews>
    <sheetView workbookViewId="0">
      <selection activeCell="E18" sqref="E18"/>
    </sheetView>
  </sheetViews>
  <sheetFormatPr defaultRowHeight="15" x14ac:dyDescent="0.25"/>
  <cols>
    <col min="1" max="1" width="45.85546875" customWidth="1"/>
    <col min="2" max="2" width="7.140625" customWidth="1"/>
    <col min="3" max="3" width="14.42578125" bestFit="1" customWidth="1"/>
    <col min="4" max="4" width="15.28515625" bestFit="1" customWidth="1"/>
    <col min="5" max="5" width="19.28515625" customWidth="1"/>
  </cols>
  <sheetData>
    <row r="1" spans="1:5" ht="21" x14ac:dyDescent="0.35">
      <c r="A1" s="13" t="s">
        <v>11</v>
      </c>
      <c r="B1" s="13"/>
      <c r="C1" s="13"/>
      <c r="D1" s="13"/>
      <c r="E1" s="13"/>
    </row>
    <row r="2" spans="1:5" s="10" customFormat="1" ht="23.25" x14ac:dyDescent="0.3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</row>
    <row r="3" spans="1:5" ht="42" x14ac:dyDescent="0.35">
      <c r="A3" s="3" t="s">
        <v>17</v>
      </c>
      <c r="B3" s="2" t="s">
        <v>18</v>
      </c>
      <c r="C3" s="16">
        <v>66</v>
      </c>
      <c r="D3" s="16"/>
      <c r="E3" s="16">
        <f>C3*D3</f>
        <v>0</v>
      </c>
    </row>
    <row r="4" spans="1:5" ht="21" x14ac:dyDescent="0.35">
      <c r="A4" s="3" t="s">
        <v>19</v>
      </c>
      <c r="B4" s="2" t="s">
        <v>18</v>
      </c>
      <c r="C4" s="16">
        <v>66</v>
      </c>
      <c r="D4" s="16"/>
      <c r="E4" s="16">
        <f t="shared" ref="E4:E15" si="0">C4*D4</f>
        <v>0</v>
      </c>
    </row>
    <row r="5" spans="1:5" ht="42" x14ac:dyDescent="0.35">
      <c r="A5" s="3" t="s">
        <v>20</v>
      </c>
      <c r="B5" s="2" t="s">
        <v>18</v>
      </c>
      <c r="C5" s="16">
        <v>1</v>
      </c>
      <c r="D5" s="16"/>
      <c r="E5" s="16">
        <f t="shared" si="0"/>
        <v>0</v>
      </c>
    </row>
    <row r="6" spans="1:5" ht="21" x14ac:dyDescent="0.35">
      <c r="A6" s="2" t="s">
        <v>21</v>
      </c>
      <c r="B6" s="2" t="s">
        <v>22</v>
      </c>
      <c r="C6" s="16">
        <v>200</v>
      </c>
      <c r="D6" s="16"/>
      <c r="E6" s="16">
        <f t="shared" si="0"/>
        <v>0</v>
      </c>
    </row>
    <row r="7" spans="1:5" ht="21" x14ac:dyDescent="0.35">
      <c r="A7" s="2" t="s">
        <v>23</v>
      </c>
      <c r="B7" s="2" t="s">
        <v>22</v>
      </c>
      <c r="C7" s="16">
        <v>25</v>
      </c>
      <c r="D7" s="16"/>
      <c r="E7" s="16">
        <f t="shared" si="0"/>
        <v>0</v>
      </c>
    </row>
    <row r="8" spans="1:5" ht="21" x14ac:dyDescent="0.35">
      <c r="A8" s="2" t="s">
        <v>24</v>
      </c>
      <c r="B8" s="2" t="s">
        <v>18</v>
      </c>
      <c r="C8" s="16">
        <v>1</v>
      </c>
      <c r="D8" s="16"/>
      <c r="E8" s="16">
        <f t="shared" si="0"/>
        <v>0</v>
      </c>
    </row>
    <row r="9" spans="1:5" ht="21" x14ac:dyDescent="0.35">
      <c r="A9" s="2" t="s">
        <v>25</v>
      </c>
      <c r="B9" s="2" t="s">
        <v>18</v>
      </c>
      <c r="C9" s="16">
        <v>1</v>
      </c>
      <c r="D9" s="16"/>
      <c r="E9" s="16">
        <f t="shared" si="0"/>
        <v>0</v>
      </c>
    </row>
    <row r="10" spans="1:5" ht="21" x14ac:dyDescent="0.35">
      <c r="A10" s="2" t="s">
        <v>26</v>
      </c>
      <c r="B10" s="2" t="s">
        <v>27</v>
      </c>
      <c r="C10" s="16">
        <v>1</v>
      </c>
      <c r="D10" s="16"/>
      <c r="E10" s="16">
        <f t="shared" si="0"/>
        <v>0</v>
      </c>
    </row>
    <row r="11" spans="1:5" ht="21" x14ac:dyDescent="0.35">
      <c r="A11" s="2" t="s">
        <v>28</v>
      </c>
      <c r="B11" s="2" t="s">
        <v>18</v>
      </c>
      <c r="C11" s="16">
        <v>1</v>
      </c>
      <c r="D11" s="16"/>
      <c r="E11" s="16">
        <f t="shared" si="0"/>
        <v>0</v>
      </c>
    </row>
    <row r="12" spans="1:5" ht="42" x14ac:dyDescent="0.35">
      <c r="A12" s="3" t="s">
        <v>29</v>
      </c>
      <c r="B12" s="2" t="s">
        <v>27</v>
      </c>
      <c r="C12" s="16">
        <v>1</v>
      </c>
      <c r="D12" s="16"/>
      <c r="E12" s="16">
        <f t="shared" si="0"/>
        <v>0</v>
      </c>
    </row>
    <row r="13" spans="1:5" ht="21" x14ac:dyDescent="0.35">
      <c r="A13" s="2" t="s">
        <v>30</v>
      </c>
      <c r="B13" s="2" t="s">
        <v>31</v>
      </c>
      <c r="C13" s="16">
        <v>30</v>
      </c>
      <c r="D13" s="16"/>
      <c r="E13" s="16">
        <f t="shared" si="0"/>
        <v>0</v>
      </c>
    </row>
    <row r="14" spans="1:5" ht="21" x14ac:dyDescent="0.35">
      <c r="A14" s="2" t="s">
        <v>32</v>
      </c>
      <c r="B14" s="2" t="s">
        <v>27</v>
      </c>
      <c r="C14" s="16">
        <v>1</v>
      </c>
      <c r="D14" s="16"/>
      <c r="E14" s="16">
        <f t="shared" si="0"/>
        <v>0</v>
      </c>
    </row>
    <row r="15" spans="1:5" ht="21" x14ac:dyDescent="0.35">
      <c r="A15" s="2" t="s">
        <v>50</v>
      </c>
      <c r="B15" s="2" t="s">
        <v>27</v>
      </c>
      <c r="C15" s="16">
        <v>1</v>
      </c>
      <c r="D15" s="16"/>
      <c r="E15" s="16">
        <f t="shared" si="0"/>
        <v>0</v>
      </c>
    </row>
    <row r="16" spans="1:5" ht="21" x14ac:dyDescent="0.35">
      <c r="A16" s="4" t="s">
        <v>6</v>
      </c>
      <c r="B16" s="2"/>
      <c r="C16" s="16"/>
      <c r="D16" s="16"/>
      <c r="E16" s="17">
        <f>SUM(E3:E15)</f>
        <v>0</v>
      </c>
    </row>
    <row r="17" spans="1:5" ht="21" x14ac:dyDescent="0.35">
      <c r="A17" s="11" t="s">
        <v>33</v>
      </c>
      <c r="B17" s="2"/>
      <c r="C17" s="16"/>
      <c r="D17" s="16"/>
      <c r="E17" s="16">
        <f>(E16*1.21)-E16</f>
        <v>0</v>
      </c>
    </row>
    <row r="18" spans="1:5" ht="21" x14ac:dyDescent="0.35">
      <c r="A18" s="12" t="s">
        <v>34</v>
      </c>
      <c r="B18" s="2"/>
      <c r="C18" s="16"/>
      <c r="D18" s="16"/>
      <c r="E18" s="18">
        <f>E16*1.21</f>
        <v>0</v>
      </c>
    </row>
  </sheetData>
  <mergeCells count="1">
    <mergeCell ref="A1:E1"/>
  </mergeCells>
  <pageMargins left="0.25" right="0.25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98C3-9233-4B31-9E9F-2DB9D751BB89}">
  <sheetPr>
    <pageSetUpPr fitToPage="1"/>
  </sheetPr>
  <dimension ref="A1:F11"/>
  <sheetViews>
    <sheetView tabSelected="1" workbookViewId="0">
      <selection activeCell="L17" sqref="L17"/>
    </sheetView>
  </sheetViews>
  <sheetFormatPr defaultRowHeight="15" x14ac:dyDescent="0.25"/>
  <cols>
    <col min="1" max="1" width="27.5703125" customWidth="1"/>
    <col min="2" max="2" width="10" customWidth="1"/>
    <col min="5" max="5" width="19.5703125" customWidth="1"/>
    <col min="6" max="6" width="18.42578125" customWidth="1"/>
  </cols>
  <sheetData>
    <row r="1" spans="1:6" ht="23.25" x14ac:dyDescent="0.35">
      <c r="A1" s="14" t="s">
        <v>10</v>
      </c>
      <c r="B1" s="14"/>
      <c r="C1" s="14"/>
      <c r="D1" s="14"/>
      <c r="E1" s="14"/>
      <c r="F1" s="14"/>
    </row>
    <row r="2" spans="1:6" ht="23.25" x14ac:dyDescent="0.35">
      <c r="A2" s="1" t="s">
        <v>5</v>
      </c>
      <c r="B2" s="1"/>
      <c r="C2" s="1" t="s">
        <v>47</v>
      </c>
      <c r="D2" s="1" t="s">
        <v>46</v>
      </c>
      <c r="E2" s="1" t="s">
        <v>44</v>
      </c>
      <c r="F2" s="1" t="s">
        <v>45</v>
      </c>
    </row>
    <row r="3" spans="1:6" ht="21" x14ac:dyDescent="0.35">
      <c r="A3" s="2" t="s">
        <v>0</v>
      </c>
      <c r="B3" s="2"/>
      <c r="C3" s="2">
        <v>7</v>
      </c>
      <c r="D3" s="2"/>
      <c r="E3" s="6">
        <f>'Požární zbrojnice'!E16</f>
        <v>0</v>
      </c>
      <c r="F3" s="6">
        <f>'Požární zbrojnice'!E18</f>
        <v>0</v>
      </c>
    </row>
    <row r="4" spans="1:6" ht="21" x14ac:dyDescent="0.35">
      <c r="A4" s="2" t="s">
        <v>1</v>
      </c>
      <c r="B4" s="2"/>
      <c r="C4" s="2">
        <v>22</v>
      </c>
      <c r="D4" s="2"/>
      <c r="E4" s="6">
        <f>KC!E16</f>
        <v>0</v>
      </c>
      <c r="F4" s="6">
        <f>KC!E18</f>
        <v>0</v>
      </c>
    </row>
    <row r="5" spans="1:6" ht="21" x14ac:dyDescent="0.35">
      <c r="A5" s="2" t="s">
        <v>2</v>
      </c>
      <c r="B5" s="2"/>
      <c r="C5" s="2">
        <v>8</v>
      </c>
      <c r="D5" s="2"/>
      <c r="E5" s="6">
        <f>OÚ!E16</f>
        <v>0</v>
      </c>
      <c r="F5" s="6">
        <f>OÚ!E18</f>
        <v>0</v>
      </c>
    </row>
    <row r="6" spans="1:6" ht="21" x14ac:dyDescent="0.35">
      <c r="A6" s="2" t="s">
        <v>3</v>
      </c>
      <c r="B6" s="2"/>
      <c r="C6" s="2">
        <v>49.9</v>
      </c>
      <c r="D6" s="2"/>
      <c r="E6" s="6">
        <f>'Kulturní středisko'!E16</f>
        <v>0</v>
      </c>
      <c r="F6" s="6">
        <f>'Kulturní středisko'!E18</f>
        <v>0</v>
      </c>
    </row>
    <row r="7" spans="1:6" ht="63" x14ac:dyDescent="0.35">
      <c r="A7" s="3" t="s">
        <v>4</v>
      </c>
      <c r="B7" s="2"/>
      <c r="C7" s="2">
        <v>25</v>
      </c>
      <c r="D7" s="2">
        <v>23.2</v>
      </c>
      <c r="E7" s="6">
        <f>DPS!E17</f>
        <v>0</v>
      </c>
      <c r="F7" s="6">
        <f>DPS!E19</f>
        <v>0</v>
      </c>
    </row>
    <row r="8" spans="1:6" ht="21" x14ac:dyDescent="0.35">
      <c r="A8" s="3" t="s">
        <v>9</v>
      </c>
      <c r="B8" s="2"/>
      <c r="C8" s="2">
        <v>33</v>
      </c>
      <c r="D8" s="2"/>
      <c r="E8" s="6">
        <f>ZŠ!E16</f>
        <v>0</v>
      </c>
      <c r="F8" s="6">
        <f>ZŠ!E18</f>
        <v>0</v>
      </c>
    </row>
    <row r="9" spans="1:6" ht="21" x14ac:dyDescent="0.35">
      <c r="A9" s="4" t="s">
        <v>8</v>
      </c>
      <c r="B9" s="4"/>
      <c r="C9" s="4">
        <f>C3+C4+C5+C6+C7+C8</f>
        <v>144.9</v>
      </c>
      <c r="D9" s="4">
        <f>D7</f>
        <v>23.2</v>
      </c>
      <c r="E9" s="7">
        <f>SUM(E3:E8)</f>
        <v>0</v>
      </c>
      <c r="F9" s="7">
        <f>SUM(F3:F8)</f>
        <v>0</v>
      </c>
    </row>
    <row r="10" spans="1:6" ht="21" x14ac:dyDescent="0.35">
      <c r="A10" s="5" t="s">
        <v>6</v>
      </c>
      <c r="B10" s="5"/>
      <c r="C10" s="5"/>
      <c r="D10" s="5"/>
      <c r="E10" s="8"/>
      <c r="F10" s="8">
        <f>(F9*1.21)-F9</f>
        <v>0</v>
      </c>
    </row>
    <row r="11" spans="1:6" ht="21" x14ac:dyDescent="0.35">
      <c r="A11" s="5" t="s">
        <v>7</v>
      </c>
      <c r="B11" s="5"/>
      <c r="C11" s="5"/>
      <c r="D11" s="5"/>
      <c r="E11" s="8"/>
      <c r="F11" s="8">
        <f>F9*1.21</f>
        <v>0</v>
      </c>
    </row>
  </sheetData>
  <mergeCells count="1">
    <mergeCell ref="A1:F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Požární zbrojnice</vt:lpstr>
      <vt:lpstr>KC</vt:lpstr>
      <vt:lpstr>OÚ</vt:lpstr>
      <vt:lpstr>Kulturní středisko</vt:lpstr>
      <vt:lpstr>DPS</vt:lpstr>
      <vt:lpstr>ZŠ</vt:lpstr>
      <vt:lpstr>Souhrn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Máša</dc:creator>
  <cp:lastModifiedBy>Miroslava Knotkova</cp:lastModifiedBy>
  <cp:lastPrinted>2023-04-24T06:22:43Z</cp:lastPrinted>
  <dcterms:created xsi:type="dcterms:W3CDTF">2023-03-10T13:00:49Z</dcterms:created>
  <dcterms:modified xsi:type="dcterms:W3CDTF">2023-06-06T06:52:10Z</dcterms:modified>
</cp:coreProperties>
</file>